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D17" i="1" l="1"/>
  <c r="E17" i="1"/>
  <c r="C17" i="1"/>
  <c r="C15" i="1"/>
  <c r="E52" i="1" l="1"/>
  <c r="C52" i="1"/>
  <c r="D52" i="1"/>
  <c r="C20" i="1"/>
  <c r="E32" i="1" l="1"/>
  <c r="C32" i="1"/>
  <c r="D32" i="1"/>
  <c r="G32" i="1" s="1"/>
  <c r="G33" i="1"/>
  <c r="C27" i="1"/>
  <c r="E27" i="1"/>
  <c r="D27" i="1"/>
  <c r="H30" i="1"/>
  <c r="G30" i="1"/>
  <c r="G31" i="1"/>
  <c r="G21" i="1" l="1"/>
  <c r="G51" i="1" l="1"/>
  <c r="D49" i="1"/>
  <c r="E49" i="1"/>
  <c r="C49" i="1"/>
  <c r="H37" i="1" l="1"/>
  <c r="H42" i="1" l="1"/>
  <c r="E20" i="1" l="1"/>
  <c r="D20" i="1"/>
  <c r="H26" i="1" l="1"/>
  <c r="G7" i="1"/>
  <c r="G8" i="1"/>
  <c r="G9" i="1"/>
  <c r="G10" i="1"/>
  <c r="G11" i="1"/>
  <c r="G12" i="1"/>
  <c r="G13" i="1"/>
  <c r="G14" i="1"/>
  <c r="G16" i="1"/>
  <c r="G19" i="1"/>
  <c r="G20" i="1"/>
  <c r="G22" i="1"/>
  <c r="G23" i="1"/>
  <c r="G24" i="1"/>
  <c r="G25" i="1"/>
  <c r="G26" i="1"/>
  <c r="G28" i="1"/>
  <c r="G29" i="1"/>
  <c r="G35" i="1"/>
  <c r="G36" i="1"/>
  <c r="G37" i="1"/>
  <c r="G38" i="1"/>
  <c r="G39" i="1"/>
  <c r="G41" i="1"/>
  <c r="G42" i="1"/>
  <c r="G43" i="1"/>
  <c r="G45" i="1"/>
  <c r="G47" i="1"/>
  <c r="G48" i="1"/>
  <c r="G50" i="1"/>
  <c r="G53" i="1"/>
  <c r="G54" i="1"/>
  <c r="C40" i="1"/>
  <c r="H50" i="1" l="1"/>
  <c r="D40" i="1" l="1"/>
  <c r="E40" i="1"/>
  <c r="G17" i="1"/>
  <c r="G40" i="1" l="1"/>
  <c r="G49" i="1" l="1"/>
  <c r="D44" i="1"/>
  <c r="D34" i="1"/>
  <c r="D15" i="1"/>
  <c r="D6" i="1"/>
  <c r="H54" i="1"/>
  <c r="H53" i="1"/>
  <c r="H48" i="1"/>
  <c r="H47" i="1"/>
  <c r="H46" i="1"/>
  <c r="H45" i="1"/>
  <c r="E44" i="1"/>
  <c r="C44" i="1"/>
  <c r="H43" i="1"/>
  <c r="H41" i="1"/>
  <c r="H39" i="1"/>
  <c r="H38" i="1"/>
  <c r="H36" i="1"/>
  <c r="H35" i="1"/>
  <c r="E34" i="1"/>
  <c r="C34" i="1"/>
  <c r="H29" i="1"/>
  <c r="H28" i="1"/>
  <c r="H19" i="1"/>
  <c r="H16" i="1"/>
  <c r="F15" i="1"/>
  <c r="E15" i="1"/>
  <c r="H14" i="1"/>
  <c r="H11" i="1"/>
  <c r="H9" i="1"/>
  <c r="H8" i="1"/>
  <c r="H7" i="1"/>
  <c r="E6" i="1"/>
  <c r="C6" i="1"/>
  <c r="C57" i="1" l="1"/>
  <c r="D57" i="1"/>
  <c r="E57" i="1"/>
  <c r="G52" i="1"/>
  <c r="G44" i="1"/>
  <c r="G34" i="1"/>
  <c r="G27" i="1"/>
  <c r="G15" i="1"/>
  <c r="H34" i="1"/>
  <c r="G6" i="1"/>
  <c r="H6" i="1"/>
  <c r="H27" i="1"/>
  <c r="H17" i="1"/>
  <c r="H40" i="1"/>
  <c r="H20" i="1"/>
  <c r="H44" i="1"/>
  <c r="H52" i="1"/>
  <c r="H49" i="1"/>
  <c r="H15" i="1"/>
  <c r="H57" i="1" l="1"/>
  <c r="G57" i="1"/>
</calcChain>
</file>

<file path=xl/sharedStrings.xml><?xml version="1.0" encoding="utf-8"?>
<sst xmlns="http://schemas.openxmlformats.org/spreadsheetml/2006/main" count="152" uniqueCount="112">
  <si>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</si>
  <si>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</si>
  <si>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</si>
  <si>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</si>
  <si>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</si>
  <si>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</si>
  <si>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</si>
  <si>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</si>
  <si>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</si>
  <si>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</si>
  <si>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</si>
  <si>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</si>
  <si>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</si>
  <si>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</si>
  <si>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</si>
  <si>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</si>
  <si>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</si>
  <si>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</si>
  <si>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</si>
  <si>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</si>
  <si>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</si>
  <si>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</si>
  <si>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</si>
  <si>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</si>
  <si>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</si>
  <si>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</si>
  <si>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</si>
  <si>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</si>
  <si>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</si>
  <si>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</si>
  <si>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</si>
  <si>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</si>
  <si>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</si>
  <si>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</si>
  <si>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</si>
  <si>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</si>
  <si>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</si>
  <si>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</si>
  <si>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</si>
  <si>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</si>
  <si>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</si>
  <si>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</si>
  <si>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</si>
  <si>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</si>
  <si>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</si>
  <si>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</si>
  <si>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</si>
  <si>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</si>
  <si>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</si>
  <si>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</si>
  <si>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</si>
  <si>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</si>
  <si>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</si>
  <si>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</si>
  <si>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</si>
  <si>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</si>
  <si>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</si>
  <si>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</si>
  <si>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</si>
  <si>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</si>
  <si>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</si>
  <si>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</si>
  <si>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</si>
  <si>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</si>
  <si>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</si>
  <si>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</si>
  <si>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</si>
  <si>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</si>
  <si>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</si>
  <si>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</si>
  <si>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</si>
  <si>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</si>
  <si>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</si>
  <si>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</si>
  <si>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</si>
  <si>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</si>
  <si>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</si>
  <si>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</si>
  <si>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</si>
  <si>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</si>
  <si>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</si>
  <si>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</si>
  <si>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</si>
  <si>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</si>
  <si>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</si>
  <si>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</si>
  <si>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</si>
  <si>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</si>
  <si>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</si>
  <si>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</si>
  <si>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</si>
  <si>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</si>
  <si>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</si>
  <si>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</si>
  <si>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Массовый спорт</t>
  </si>
  <si>
    <t>0505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</si>
  <si>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</si>
  <si>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</si>
  <si>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0600</t>
  </si>
  <si>
    <t>0605</t>
  </si>
  <si>
    <t>ОХРАНА ОКРУЖАЮЩЕЙ СРЕДЫ</t>
  </si>
  <si>
    <t>1403</t>
  </si>
  <si>
    <t>Прочие межбюджетные трансферты общего характера</t>
  </si>
  <si>
    <t>Уточненная бюджетная роспись                                                                             на 2022 год</t>
  </si>
  <si>
    <t>Темп роста 2022 к соответствующему периоду 2021, %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</si>
  <si>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</si>
  <si>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0310</t>
  </si>
  <si>
    <t>Сведения об исполнении бюджета Почепского муниципального района Брянской области за 9 месяцев 2022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</si>
  <si>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 2021 года</t>
  </si>
  <si>
    <t>Кассовое исполнение                                                               за 9 месяцев                                                                           2022 года</t>
  </si>
  <si>
    <t>0309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</si>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</sst>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1" xfId="1" applyFont="1" applyBorder="1" applyAlignment="1"/>
    <xf numFmtId="43" fontId="10" fillId="0" borderId="1" xfId="1" applyFont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34" workbookViewId="0">
      <selection activeCell="E55" sqref="E55"/>
    </sheetView>
  </sheetViews>
  <sheetFormatPr defaultRowHeight="15" x14ac:dyDescent="0.25"/>
  <cols>
    <col min="1" max="1" width="59.7109375" customWidth="1"/>
    <col min="2" max="2" width="7.140625" customWidth="1"/>
    <col min="3" max="3" width="18.140625" customWidth="1"/>
    <col min="4" max="4" width="17.42578125" customWidth="1"/>
    <col min="5" max="5" width="17.8554687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31" t="s">
        <v>107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3"/>
      <c r="B3" s="3"/>
      <c r="C3" s="3"/>
      <c r="D3" s="4"/>
      <c r="E3" s="5"/>
      <c r="F3" s="5"/>
      <c r="G3" s="32" t="s">
        <v>0</v>
      </c>
      <c r="H3" s="32"/>
    </row>
    <row r="4" spans="1:8" s="23" customFormat="1" ht="22.5" customHeight="1" x14ac:dyDescent="0.25">
      <c r="A4" s="33" t="s">
        <v>1</v>
      </c>
      <c r="B4" s="33" t="s">
        <v>2</v>
      </c>
      <c r="C4" s="34" t="s">
        <v>108</v>
      </c>
      <c r="D4" s="34" t="s">
        <v>103</v>
      </c>
      <c r="E4" s="34" t="s">
        <v>109</v>
      </c>
      <c r="F4" s="34"/>
      <c r="G4" s="34" t="s">
        <v>3</v>
      </c>
      <c r="H4" s="35" t="s">
        <v>104</v>
      </c>
    </row>
    <row r="5" spans="1:8" s="23" customFormat="1" ht="42" customHeight="1" x14ac:dyDescent="0.25">
      <c r="A5" s="33"/>
      <c r="B5" s="33"/>
      <c r="C5" s="34"/>
      <c r="D5" s="34"/>
      <c r="E5" s="34"/>
      <c r="F5" s="34"/>
      <c r="G5" s="34"/>
      <c r="H5" s="35"/>
    </row>
    <row r="6" spans="1:8" ht="15.75" x14ac:dyDescent="0.25">
      <c r="A6" s="6" t="s">
        <v>4</v>
      </c>
      <c r="B6" s="7" t="s">
        <v>5</v>
      </c>
      <c r="C6" s="8">
        <f>SUM(C7:C14)</f>
        <v>28890673.18</v>
      </c>
      <c r="D6" s="8">
        <f>SUM(D7:D14)</f>
        <v>51706401.149999999</v>
      </c>
      <c r="E6" s="8">
        <f>SUM(E7:E14)</f>
        <v>33633445.07</v>
      </c>
      <c r="F6" s="8" t="s">
        <v>6</v>
      </c>
      <c r="G6" s="20">
        <f>E6/D6*100</f>
        <v>65.046965795259183</v>
      </c>
      <c r="H6" s="20">
        <f>E6/C6*100</f>
        <v>116.41627337809233</v>
      </c>
    </row>
    <row r="7" spans="1:8" ht="33.75" customHeight="1" x14ac:dyDescent="0.25">
      <c r="A7" s="9" t="s">
        <v>7</v>
      </c>
      <c r="B7" s="10" t="s">
        <v>8</v>
      </c>
      <c r="C7" s="11">
        <v>208108.35</v>
      </c>
      <c r="D7" s="11">
        <v>370400</v>
      </c>
      <c r="E7" s="11">
        <v>250103.34</v>
      </c>
      <c r="F7" s="11" t="s">
        <v>6</v>
      </c>
      <c r="G7" s="21">
        <f t="shared" ref="G7:G54" si="0">E7/D7*100</f>
        <v>67.522499999999994</v>
      </c>
      <c r="H7" s="21">
        <f>E7/C7*100</f>
        <v>120.17938732395888</v>
      </c>
    </row>
    <row r="8" spans="1:8" ht="47.25" x14ac:dyDescent="0.25">
      <c r="A8" s="9" t="s">
        <v>9</v>
      </c>
      <c r="B8" s="10" t="s">
        <v>10</v>
      </c>
      <c r="C8" s="11">
        <v>273623.43</v>
      </c>
      <c r="D8" s="11">
        <v>493700</v>
      </c>
      <c r="E8" s="11">
        <v>326015.06</v>
      </c>
      <c r="F8" s="11" t="s">
        <v>6</v>
      </c>
      <c r="G8" s="21">
        <f t="shared" si="0"/>
        <v>66.035053676321652</v>
      </c>
      <c r="H8" s="21">
        <f>E8/C8*100</f>
        <v>119.14734787148893</v>
      </c>
    </row>
    <row r="9" spans="1:8" ht="47.25" customHeight="1" x14ac:dyDescent="0.25">
      <c r="A9" s="9" t="s">
        <v>11</v>
      </c>
      <c r="B9" s="10" t="s">
        <v>12</v>
      </c>
      <c r="C9" s="11">
        <v>18622458.690000001</v>
      </c>
      <c r="D9" s="11">
        <v>34143400.789999999</v>
      </c>
      <c r="E9" s="11">
        <v>22073448.34</v>
      </c>
      <c r="F9" s="11" t="s">
        <v>6</v>
      </c>
      <c r="G9" s="21">
        <f t="shared" si="0"/>
        <v>64.64923771291383</v>
      </c>
      <c r="H9" s="21">
        <f>E9/C9*100</f>
        <v>118.53133201929525</v>
      </c>
    </row>
    <row r="10" spans="1:8" ht="15.75" x14ac:dyDescent="0.25">
      <c r="A10" s="9" t="s">
        <v>13</v>
      </c>
      <c r="B10" s="10" t="s">
        <v>14</v>
      </c>
      <c r="C10" s="11"/>
      <c r="D10" s="11">
        <v>148986</v>
      </c>
      <c r="E10" s="11">
        <v>148986</v>
      </c>
      <c r="F10" s="11" t="s">
        <v>6</v>
      </c>
      <c r="G10" s="21">
        <f t="shared" si="0"/>
        <v>100</v>
      </c>
      <c r="H10" s="21"/>
    </row>
    <row r="11" spans="1:8" ht="47.25" x14ac:dyDescent="0.25">
      <c r="A11" s="9" t="s">
        <v>15</v>
      </c>
      <c r="B11" s="10" t="s">
        <v>16</v>
      </c>
      <c r="C11" s="11">
        <v>5812461.4500000002</v>
      </c>
      <c r="D11" s="11">
        <v>9529510.7599999998</v>
      </c>
      <c r="E11" s="11">
        <v>6809487.4400000004</v>
      </c>
      <c r="F11" s="11" t="s">
        <v>6</v>
      </c>
      <c r="G11" s="21">
        <f t="shared" si="0"/>
        <v>71.456841925009812</v>
      </c>
      <c r="H11" s="21">
        <f>E11/C11*100</f>
        <v>117.15324907660248</v>
      </c>
    </row>
    <row r="12" spans="1:8" ht="15.75" x14ac:dyDescent="0.25">
      <c r="A12" s="9" t="s">
        <v>17</v>
      </c>
      <c r="B12" s="10" t="s">
        <v>18</v>
      </c>
      <c r="C12" s="11">
        <v>123970</v>
      </c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3850051.26</v>
      </c>
      <c r="D14" s="11">
        <v>6970403.5999999996</v>
      </c>
      <c r="E14" s="11">
        <v>4025404.89</v>
      </c>
      <c r="F14" s="11" t="s">
        <v>6</v>
      </c>
      <c r="G14" s="21">
        <f t="shared" si="0"/>
        <v>57.749954249421087</v>
      </c>
      <c r="H14" s="21">
        <f t="shared" ref="H14:H20" si="1">E14/C14*100</f>
        <v>104.55457909929231</v>
      </c>
    </row>
    <row r="15" spans="1:8" ht="15.75" x14ac:dyDescent="0.25">
      <c r="A15" s="6" t="s">
        <v>23</v>
      </c>
      <c r="B15" s="7" t="s">
        <v>24</v>
      </c>
      <c r="C15" s="8">
        <f>C16</f>
        <v>412253.57</v>
      </c>
      <c r="D15" s="8">
        <f t="shared" ref="D15:F15" si="2">D16</f>
        <v>1811084</v>
      </c>
      <c r="E15" s="8">
        <f t="shared" si="2"/>
        <v>1358313</v>
      </c>
      <c r="F15" s="8" t="str">
        <f t="shared" si="2"/>
        <v>-</v>
      </c>
      <c r="G15" s="20">
        <f t="shared" si="0"/>
        <v>75</v>
      </c>
      <c r="H15" s="20">
        <f t="shared" si="1"/>
        <v>329.4848362380464</v>
      </c>
    </row>
    <row r="16" spans="1:8" ht="15.75" x14ac:dyDescent="0.25">
      <c r="A16" s="9" t="s">
        <v>25</v>
      </c>
      <c r="B16" s="10" t="s">
        <v>26</v>
      </c>
      <c r="C16" s="11">
        <v>412253.57</v>
      </c>
      <c r="D16" s="11">
        <v>1811084</v>
      </c>
      <c r="E16" s="11">
        <v>1358313</v>
      </c>
      <c r="F16" s="11" t="s">
        <v>6</v>
      </c>
      <c r="G16" s="21">
        <f t="shared" si="0"/>
        <v>75</v>
      </c>
      <c r="H16" s="21">
        <f t="shared" si="1"/>
        <v>329.4848362380464</v>
      </c>
    </row>
    <row r="17" spans="1:8" ht="31.5" x14ac:dyDescent="0.25">
      <c r="A17" s="6" t="s">
        <v>27</v>
      </c>
      <c r="B17" s="7" t="s">
        <v>28</v>
      </c>
      <c r="C17" s="8">
        <f>C19+C18</f>
        <v>3492743.6</v>
      </c>
      <c r="D17" s="8">
        <f t="shared" ref="D17:E17" si="3">D19+D18</f>
        <v>4218152.2</v>
      </c>
      <c r="E17" s="8">
        <f t="shared" si="3"/>
        <v>2811719.87</v>
      </c>
      <c r="F17" s="8" t="s">
        <v>6</v>
      </c>
      <c r="G17" s="20">
        <f t="shared" si="0"/>
        <v>66.657620130444798</v>
      </c>
      <c r="H17" s="20">
        <f t="shared" si="1"/>
        <v>80.501754265615148</v>
      </c>
    </row>
    <row r="18" spans="1:8" ht="15.75" x14ac:dyDescent="0.25">
      <c r="A18" s="9" t="s">
        <v>111</v>
      </c>
      <c r="B18" s="10" t="s">
        <v>110</v>
      </c>
      <c r="C18" s="8"/>
      <c r="D18" s="11">
        <v>159470</v>
      </c>
      <c r="E18" s="8"/>
      <c r="F18" s="8"/>
      <c r="G18" s="20"/>
      <c r="H18" s="20"/>
    </row>
    <row r="19" spans="1:8" ht="47.25" x14ac:dyDescent="0.25">
      <c r="A19" s="9" t="s">
        <v>105</v>
      </c>
      <c r="B19" s="10" t="s">
        <v>106</v>
      </c>
      <c r="C19" s="11">
        <v>3492743.6</v>
      </c>
      <c r="D19" s="11">
        <v>4058682.2</v>
      </c>
      <c r="E19" s="11">
        <v>2811719.87</v>
      </c>
      <c r="F19" s="11" t="s">
        <v>6</v>
      </c>
      <c r="G19" s="21">
        <f>E19/D19*100</f>
        <v>69.27666990039279</v>
      </c>
      <c r="H19" s="21">
        <f>E19/C19*100</f>
        <v>80.501754265615148</v>
      </c>
    </row>
    <row r="20" spans="1:8" ht="15.75" x14ac:dyDescent="0.25">
      <c r="A20" s="6" t="s">
        <v>29</v>
      </c>
      <c r="B20" s="7" t="s">
        <v>30</v>
      </c>
      <c r="C20" s="8">
        <f>SUM(C21:C26)</f>
        <v>27322650.890000001</v>
      </c>
      <c r="D20" s="8">
        <f>D21+D22+D24+D25+D26</f>
        <v>61568791</v>
      </c>
      <c r="E20" s="8">
        <f>E21+E22+E24+E25+E26</f>
        <v>27035119.48</v>
      </c>
      <c r="F20" s="8" t="s">
        <v>6</v>
      </c>
      <c r="G20" s="20">
        <f t="shared" si="0"/>
        <v>43.9104277360262</v>
      </c>
      <c r="H20" s="20">
        <f t="shared" si="1"/>
        <v>98.947644534355064</v>
      </c>
    </row>
    <row r="21" spans="1:8" ht="15.75" x14ac:dyDescent="0.25">
      <c r="A21" s="9" t="s">
        <v>91</v>
      </c>
      <c r="B21" s="10" t="s">
        <v>92</v>
      </c>
      <c r="C21" s="11">
        <v>100000</v>
      </c>
      <c r="D21" s="11">
        <v>100000</v>
      </c>
      <c r="E21" s="11">
        <v>100000</v>
      </c>
      <c r="F21" s="8"/>
      <c r="G21" s="21">
        <f t="shared" si="0"/>
        <v>100</v>
      </c>
      <c r="H21" s="20"/>
    </row>
    <row r="22" spans="1:8" ht="15.75" x14ac:dyDescent="0.25">
      <c r="A22" s="9" t="s">
        <v>31</v>
      </c>
      <c r="B22" s="10" t="s">
        <v>32</v>
      </c>
      <c r="C22" s="11"/>
      <c r="D22" s="11">
        <v>1027621.45</v>
      </c>
      <c r="E22" s="11"/>
      <c r="F22" s="11" t="s">
        <v>6</v>
      </c>
      <c r="G22" s="21">
        <f t="shared" si="0"/>
        <v>0</v>
      </c>
      <c r="H22" s="21"/>
    </row>
    <row r="23" spans="1:8" ht="15.75" hidden="1" x14ac:dyDescent="0.25">
      <c r="A23" s="9" t="s">
        <v>33</v>
      </c>
      <c r="B23" s="10" t="s">
        <v>34</v>
      </c>
      <c r="C23" s="11"/>
      <c r="D23" s="11"/>
      <c r="E23" s="11"/>
      <c r="F23" s="11" t="s">
        <v>6</v>
      </c>
      <c r="G23" s="21" t="e">
        <f t="shared" si="0"/>
        <v>#DIV/0!</v>
      </c>
      <c r="H23" s="21"/>
    </row>
    <row r="24" spans="1:8" ht="15.75" x14ac:dyDescent="0.25">
      <c r="A24" s="9" t="s">
        <v>35</v>
      </c>
      <c r="B24" s="10" t="s">
        <v>36</v>
      </c>
      <c r="C24" s="11">
        <v>2595600</v>
      </c>
      <c r="D24" s="11">
        <v>23436994</v>
      </c>
      <c r="E24" s="11">
        <v>4790450</v>
      </c>
      <c r="F24" s="11" t="s">
        <v>6</v>
      </c>
      <c r="G24" s="21">
        <f t="shared" si="0"/>
        <v>20.439694612713559</v>
      </c>
      <c r="H24" s="21"/>
    </row>
    <row r="25" spans="1:8" ht="15.75" x14ac:dyDescent="0.25">
      <c r="A25" s="9" t="s">
        <v>37</v>
      </c>
      <c r="B25" s="10" t="s">
        <v>38</v>
      </c>
      <c r="C25" s="25">
        <v>23697862.190000001</v>
      </c>
      <c r="D25" s="11">
        <v>25076900.48</v>
      </c>
      <c r="E25" s="25">
        <v>21369669.48</v>
      </c>
      <c r="F25" s="11" t="s">
        <v>6</v>
      </c>
      <c r="G25" s="21">
        <f t="shared" si="0"/>
        <v>85.216550175502391</v>
      </c>
      <c r="H25" s="21"/>
    </row>
    <row r="26" spans="1:8" ht="15.75" x14ac:dyDescent="0.25">
      <c r="A26" s="9" t="s">
        <v>39</v>
      </c>
      <c r="B26" s="10" t="s">
        <v>40</v>
      </c>
      <c r="C26" s="26">
        <v>929188.7</v>
      </c>
      <c r="D26" s="11">
        <v>11927275.07</v>
      </c>
      <c r="E26" s="26">
        <v>775000</v>
      </c>
      <c r="F26" s="11" t="s">
        <v>6</v>
      </c>
      <c r="G26" s="21">
        <f t="shared" si="0"/>
        <v>6.4977121383685832</v>
      </c>
      <c r="H26" s="21">
        <f t="shared" ref="H26:H42" si="4">E26/C26*100</f>
        <v>83.40609393979932</v>
      </c>
    </row>
    <row r="27" spans="1:8" ht="15.75" x14ac:dyDescent="0.25">
      <c r="A27" s="6" t="s">
        <v>41</v>
      </c>
      <c r="B27" s="7" t="s">
        <v>42</v>
      </c>
      <c r="C27" s="8">
        <f>C28+C29+C30+C31</f>
        <v>17101675.270000003</v>
      </c>
      <c r="D27" s="8">
        <f>D28+D29+D30+D31</f>
        <v>63760315.599999994</v>
      </c>
      <c r="E27" s="8">
        <f>E28+E29+E30+E31</f>
        <v>14070250.68</v>
      </c>
      <c r="F27" s="8" t="s">
        <v>6</v>
      </c>
      <c r="G27" s="20">
        <f t="shared" si="0"/>
        <v>22.067410657546997</v>
      </c>
      <c r="H27" s="20">
        <f t="shared" si="4"/>
        <v>82.274107406788559</v>
      </c>
    </row>
    <row r="28" spans="1:8" ht="15.75" x14ac:dyDescent="0.25">
      <c r="A28" s="9" t="s">
        <v>43</v>
      </c>
      <c r="B28" s="10" t="s">
        <v>44</v>
      </c>
      <c r="C28" s="11">
        <v>132697.54999999999</v>
      </c>
      <c r="D28" s="11">
        <v>246590.4</v>
      </c>
      <c r="E28" s="11">
        <v>165693.6</v>
      </c>
      <c r="F28" s="11" t="s">
        <v>6</v>
      </c>
      <c r="G28" s="21">
        <f t="shared" si="0"/>
        <v>67.193856695151155</v>
      </c>
      <c r="H28" s="21">
        <f t="shared" si="4"/>
        <v>124.86560603417323</v>
      </c>
    </row>
    <row r="29" spans="1:8" ht="15.75" x14ac:dyDescent="0.25">
      <c r="A29" s="9" t="s">
        <v>45</v>
      </c>
      <c r="B29" s="10" t="s">
        <v>46</v>
      </c>
      <c r="C29" s="11">
        <v>9363913.1300000008</v>
      </c>
      <c r="D29" s="11">
        <v>24004143.23</v>
      </c>
      <c r="E29" s="11">
        <v>3316741.07</v>
      </c>
      <c r="F29" s="11" t="s">
        <v>6</v>
      </c>
      <c r="G29" s="21">
        <f t="shared" si="0"/>
        <v>13.817369102575547</v>
      </c>
      <c r="H29" s="21">
        <f t="shared" si="4"/>
        <v>35.420459630000856</v>
      </c>
    </row>
    <row r="30" spans="1:8" ht="15.75" hidden="1" x14ac:dyDescent="0.25">
      <c r="A30" s="9" t="s">
        <v>83</v>
      </c>
      <c r="B30" s="10" t="s">
        <v>84</v>
      </c>
      <c r="C30" s="11"/>
      <c r="D30" s="11"/>
      <c r="E30" s="11"/>
      <c r="F30" s="11" t="s">
        <v>6</v>
      </c>
      <c r="G30" s="21" t="e">
        <f t="shared" si="0"/>
        <v>#DIV/0!</v>
      </c>
      <c r="H30" s="21" t="e">
        <f t="shared" si="4"/>
        <v>#DIV/0!</v>
      </c>
    </row>
    <row r="31" spans="1:8" ht="31.5" x14ac:dyDescent="0.25">
      <c r="A31" s="9" t="s">
        <v>96</v>
      </c>
      <c r="B31" s="10" t="s">
        <v>95</v>
      </c>
      <c r="C31" s="11">
        <v>7605064.5899999999</v>
      </c>
      <c r="D31" s="11">
        <v>39509581.969999999</v>
      </c>
      <c r="E31" s="11">
        <v>10587816.01</v>
      </c>
      <c r="F31" s="11"/>
      <c r="G31" s="21">
        <f t="shared" si="0"/>
        <v>26.798096770650293</v>
      </c>
      <c r="H31" s="21"/>
    </row>
    <row r="32" spans="1:8" ht="15.75" x14ac:dyDescent="0.25">
      <c r="A32" s="6" t="s">
        <v>100</v>
      </c>
      <c r="B32" s="7" t="s">
        <v>98</v>
      </c>
      <c r="C32" s="8">
        <f>C33</f>
        <v>0</v>
      </c>
      <c r="D32" s="8">
        <f>D33</f>
        <v>225000</v>
      </c>
      <c r="E32" s="8">
        <f>E33</f>
        <v>0</v>
      </c>
      <c r="F32" s="8"/>
      <c r="G32" s="20">
        <f t="shared" si="0"/>
        <v>0</v>
      </c>
      <c r="H32" s="20"/>
    </row>
    <row r="33" spans="1:8" ht="15.75" x14ac:dyDescent="0.25">
      <c r="A33" s="9" t="s">
        <v>97</v>
      </c>
      <c r="B33" s="10" t="s">
        <v>99</v>
      </c>
      <c r="C33" s="11"/>
      <c r="D33" s="11">
        <v>225000</v>
      </c>
      <c r="E33" s="11"/>
      <c r="F33" s="11"/>
      <c r="G33" s="20">
        <f t="shared" si="0"/>
        <v>0</v>
      </c>
      <c r="H33" s="21"/>
    </row>
    <row r="34" spans="1:8" ht="15.75" x14ac:dyDescent="0.25">
      <c r="A34" s="6" t="s">
        <v>47</v>
      </c>
      <c r="B34" s="7" t="s">
        <v>48</v>
      </c>
      <c r="C34" s="8">
        <f>SUM(C35:C39)</f>
        <v>396270909.13</v>
      </c>
      <c r="D34" s="8">
        <f>SUM(D35:D39)</f>
        <v>680285303.23000002</v>
      </c>
      <c r="E34" s="8">
        <f>SUM(E35:E39)</f>
        <v>467932608.67999995</v>
      </c>
      <c r="F34" s="8" t="s">
        <v>6</v>
      </c>
      <c r="G34" s="20">
        <f t="shared" si="0"/>
        <v>68.784759344094638</v>
      </c>
      <c r="H34" s="20">
        <f t="shared" si="4"/>
        <v>118.08401724651728</v>
      </c>
    </row>
    <row r="35" spans="1:8" ht="15.75" x14ac:dyDescent="0.25">
      <c r="A35" s="9" t="s">
        <v>49</v>
      </c>
      <c r="B35" s="10" t="s">
        <v>50</v>
      </c>
      <c r="C35" s="11">
        <v>138848139.63999999</v>
      </c>
      <c r="D35" s="11">
        <v>207335811.06</v>
      </c>
      <c r="E35" s="11">
        <v>145785507.22999999</v>
      </c>
      <c r="F35" s="11" t="s">
        <v>6</v>
      </c>
      <c r="G35" s="21">
        <f t="shared" si="0"/>
        <v>70.313713045843187</v>
      </c>
      <c r="H35" s="21">
        <f t="shared" si="4"/>
        <v>104.99637057290572</v>
      </c>
    </row>
    <row r="36" spans="1:8" ht="15.75" x14ac:dyDescent="0.25">
      <c r="A36" s="9" t="s">
        <v>51</v>
      </c>
      <c r="B36" s="10" t="s">
        <v>52</v>
      </c>
      <c r="C36" s="11">
        <v>202403012.38999999</v>
      </c>
      <c r="D36" s="11">
        <v>385364385.94</v>
      </c>
      <c r="E36" s="11">
        <v>263736621.05000001</v>
      </c>
      <c r="F36" s="11" t="s">
        <v>6</v>
      </c>
      <c r="G36" s="21">
        <f t="shared" si="0"/>
        <v>68.438244599765113</v>
      </c>
      <c r="H36" s="21">
        <f t="shared" si="4"/>
        <v>130.3027153280799</v>
      </c>
    </row>
    <row r="37" spans="1:8" ht="15.75" x14ac:dyDescent="0.25">
      <c r="A37" s="9" t="s">
        <v>88</v>
      </c>
      <c r="B37" s="10" t="s">
        <v>87</v>
      </c>
      <c r="C37" s="11">
        <v>14054582.060000001</v>
      </c>
      <c r="D37" s="11">
        <v>22649569</v>
      </c>
      <c r="E37" s="11">
        <v>14646034.48</v>
      </c>
      <c r="F37" s="11"/>
      <c r="G37" s="21">
        <f t="shared" si="0"/>
        <v>64.66363434995165</v>
      </c>
      <c r="H37" s="21">
        <f t="shared" si="4"/>
        <v>104.20825334737845</v>
      </c>
    </row>
    <row r="38" spans="1:8" ht="15.75" x14ac:dyDescent="0.25">
      <c r="A38" s="9" t="s">
        <v>53</v>
      </c>
      <c r="B38" s="10" t="s">
        <v>54</v>
      </c>
      <c r="C38" s="11">
        <v>2066051</v>
      </c>
      <c r="D38" s="11">
        <v>1660020</v>
      </c>
      <c r="E38" s="11">
        <v>1134420.58</v>
      </c>
      <c r="F38" s="11" t="s">
        <v>6</v>
      </c>
      <c r="G38" s="21">
        <f t="shared" si="0"/>
        <v>68.337765810050485</v>
      </c>
      <c r="H38" s="21">
        <f t="shared" si="4"/>
        <v>54.907675560767863</v>
      </c>
    </row>
    <row r="39" spans="1:8" ht="15.75" x14ac:dyDescent="0.25">
      <c r="A39" s="9" t="s">
        <v>55</v>
      </c>
      <c r="B39" s="10" t="s">
        <v>56</v>
      </c>
      <c r="C39" s="11">
        <v>38899124.039999999</v>
      </c>
      <c r="D39" s="11">
        <v>63275517.229999997</v>
      </c>
      <c r="E39" s="11">
        <v>42630025.340000004</v>
      </c>
      <c r="F39" s="11" t="s">
        <v>6</v>
      </c>
      <c r="G39" s="21">
        <f t="shared" si="0"/>
        <v>67.372069334564657</v>
      </c>
      <c r="H39" s="21">
        <f t="shared" si="4"/>
        <v>109.59122189014722</v>
      </c>
    </row>
    <row r="40" spans="1:8" ht="15.75" x14ac:dyDescent="0.25">
      <c r="A40" s="6" t="s">
        <v>57</v>
      </c>
      <c r="B40" s="7" t="s">
        <v>58</v>
      </c>
      <c r="C40" s="8">
        <f>C41+C43+C42</f>
        <v>42814843.630000003</v>
      </c>
      <c r="D40" s="8">
        <f t="shared" ref="D40:E40" si="5">D41+D43+D42</f>
        <v>66920343.200000003</v>
      </c>
      <c r="E40" s="8">
        <f t="shared" si="5"/>
        <v>45382006.899999999</v>
      </c>
      <c r="F40" s="8" t="s">
        <v>6</v>
      </c>
      <c r="G40" s="20">
        <f t="shared" si="0"/>
        <v>67.814964373942416</v>
      </c>
      <c r="H40" s="20">
        <f t="shared" si="4"/>
        <v>105.99596553986059</v>
      </c>
    </row>
    <row r="41" spans="1:8" ht="15.75" x14ac:dyDescent="0.25">
      <c r="A41" s="9" t="s">
        <v>59</v>
      </c>
      <c r="B41" s="10" t="s">
        <v>60</v>
      </c>
      <c r="C41" s="11">
        <v>31113096.890000001</v>
      </c>
      <c r="D41" s="11">
        <v>49133545</v>
      </c>
      <c r="E41" s="11">
        <v>32552231.82</v>
      </c>
      <c r="F41" s="11" t="s">
        <v>6</v>
      </c>
      <c r="G41" s="21">
        <f t="shared" si="0"/>
        <v>66.252560892970365</v>
      </c>
      <c r="H41" s="21">
        <f t="shared" si="4"/>
        <v>104.6254956074866</v>
      </c>
    </row>
    <row r="42" spans="1:8" ht="15.75" x14ac:dyDescent="0.25">
      <c r="A42" s="9" t="s">
        <v>90</v>
      </c>
      <c r="B42" s="10" t="s">
        <v>89</v>
      </c>
      <c r="C42" s="11">
        <v>2663911.88</v>
      </c>
      <c r="D42" s="11">
        <v>4220463</v>
      </c>
      <c r="E42" s="11">
        <v>3159079.5</v>
      </c>
      <c r="F42" s="11"/>
      <c r="G42" s="21">
        <f t="shared" si="0"/>
        <v>74.851491412198143</v>
      </c>
      <c r="H42" s="21">
        <f t="shared" si="4"/>
        <v>118.58798797804077</v>
      </c>
    </row>
    <row r="43" spans="1:8" ht="15.75" x14ac:dyDescent="0.25">
      <c r="A43" s="9" t="s">
        <v>61</v>
      </c>
      <c r="B43" s="10" t="s">
        <v>62</v>
      </c>
      <c r="C43" s="11">
        <v>9037834.8599999994</v>
      </c>
      <c r="D43" s="11">
        <v>13566335.199999999</v>
      </c>
      <c r="E43" s="11">
        <v>9670695.5800000001</v>
      </c>
      <c r="F43" s="11" t="s">
        <v>6</v>
      </c>
      <c r="G43" s="21">
        <f t="shared" si="0"/>
        <v>71.28451005692385</v>
      </c>
      <c r="H43" s="21">
        <f t="shared" ref="H43:H57" si="6">E43/C43*100</f>
        <v>107.00234879042701</v>
      </c>
    </row>
    <row r="44" spans="1:8" ht="15.75" x14ac:dyDescent="0.25">
      <c r="A44" s="6" t="s">
        <v>63</v>
      </c>
      <c r="B44" s="7" t="s">
        <v>64</v>
      </c>
      <c r="C44" s="8">
        <f>SUM(C45:C48)</f>
        <v>30937500.819999997</v>
      </c>
      <c r="D44" s="8">
        <f>SUM(D45:D48)</f>
        <v>64229799</v>
      </c>
      <c r="E44" s="8">
        <f>SUM(E45:E48)</f>
        <v>38541206.440000005</v>
      </c>
      <c r="F44" s="8" t="s">
        <v>6</v>
      </c>
      <c r="G44" s="20">
        <f t="shared" si="0"/>
        <v>60.005179900998918</v>
      </c>
      <c r="H44" s="20">
        <f t="shared" si="6"/>
        <v>124.57763367584134</v>
      </c>
    </row>
    <row r="45" spans="1:8" ht="15.75" x14ac:dyDescent="0.25">
      <c r="A45" s="9" t="s">
        <v>65</v>
      </c>
      <c r="B45" s="10" t="s">
        <v>66</v>
      </c>
      <c r="C45" s="11">
        <v>2190069.4500000002</v>
      </c>
      <c r="D45" s="11">
        <v>3476200</v>
      </c>
      <c r="E45" s="11">
        <v>2190072.42</v>
      </c>
      <c r="F45" s="11" t="s">
        <v>6</v>
      </c>
      <c r="G45" s="21">
        <f t="shared" si="0"/>
        <v>63.001910707093955</v>
      </c>
      <c r="H45" s="21">
        <f t="shared" si="6"/>
        <v>100.00013561213777</v>
      </c>
    </row>
    <row r="46" spans="1:8" ht="15.75" x14ac:dyDescent="0.25">
      <c r="A46" s="9" t="s">
        <v>67</v>
      </c>
      <c r="B46" s="10" t="s">
        <v>68</v>
      </c>
      <c r="C46" s="11">
        <v>8300</v>
      </c>
      <c r="D46" s="11"/>
      <c r="E46" s="11"/>
      <c r="F46" s="11" t="s">
        <v>6</v>
      </c>
      <c r="G46" s="21"/>
      <c r="H46" s="21">
        <f t="shared" si="6"/>
        <v>0</v>
      </c>
    </row>
    <row r="47" spans="1:8" ht="15.75" x14ac:dyDescent="0.25">
      <c r="A47" s="9" t="s">
        <v>69</v>
      </c>
      <c r="B47" s="10" t="s">
        <v>70</v>
      </c>
      <c r="C47" s="11">
        <v>27220064.329999998</v>
      </c>
      <c r="D47" s="11">
        <v>60685599</v>
      </c>
      <c r="E47" s="11">
        <v>36351134.020000003</v>
      </c>
      <c r="F47" s="11" t="s">
        <v>6</v>
      </c>
      <c r="G47" s="21">
        <f t="shared" si="0"/>
        <v>59.900758366082876</v>
      </c>
      <c r="H47" s="21">
        <f t="shared" si="6"/>
        <v>133.54536410825597</v>
      </c>
    </row>
    <row r="48" spans="1:8" ht="15.75" x14ac:dyDescent="0.25">
      <c r="A48" s="9" t="s">
        <v>71</v>
      </c>
      <c r="B48" s="10" t="s">
        <v>72</v>
      </c>
      <c r="C48" s="11">
        <v>1519067.04</v>
      </c>
      <c r="D48" s="11">
        <v>68000</v>
      </c>
      <c r="E48" s="11"/>
      <c r="F48" s="11" t="s">
        <v>6</v>
      </c>
      <c r="G48" s="21">
        <f t="shared" si="0"/>
        <v>0</v>
      </c>
      <c r="H48" s="21">
        <f t="shared" si="6"/>
        <v>0</v>
      </c>
    </row>
    <row r="49" spans="1:8" ht="15.75" x14ac:dyDescent="0.25">
      <c r="A49" s="6" t="s">
        <v>73</v>
      </c>
      <c r="B49" s="7" t="s">
        <v>74</v>
      </c>
      <c r="C49" s="8">
        <f>C50+C51</f>
        <v>137779053.52000001</v>
      </c>
      <c r="D49" s="8">
        <f t="shared" ref="D49:E49" si="7">D50+D51</f>
        <v>33893459</v>
      </c>
      <c r="E49" s="8">
        <f t="shared" si="7"/>
        <v>21548785.59</v>
      </c>
      <c r="F49" s="8" t="s">
        <v>6</v>
      </c>
      <c r="G49" s="20">
        <f t="shared" si="0"/>
        <v>63.57800657053032</v>
      </c>
      <c r="H49" s="20">
        <f t="shared" si="6"/>
        <v>15.640102787374699</v>
      </c>
    </row>
    <row r="50" spans="1:8" s="24" customFormat="1" ht="15.75" x14ac:dyDescent="0.25">
      <c r="A50" s="9" t="s">
        <v>86</v>
      </c>
      <c r="B50" s="10" t="s">
        <v>85</v>
      </c>
      <c r="C50" s="11">
        <v>16500621.98</v>
      </c>
      <c r="D50" s="11">
        <v>33643459</v>
      </c>
      <c r="E50" s="11">
        <v>21548785.59</v>
      </c>
      <c r="F50" s="11"/>
      <c r="G50" s="21">
        <f t="shared" si="0"/>
        <v>64.050446150617262</v>
      </c>
      <c r="H50" s="21">
        <f t="shared" si="6"/>
        <v>130.59377771406892</v>
      </c>
    </row>
    <row r="51" spans="1:8" s="24" customFormat="1" ht="15.75" x14ac:dyDescent="0.25">
      <c r="A51" s="9" t="s">
        <v>94</v>
      </c>
      <c r="B51" s="10" t="s">
        <v>93</v>
      </c>
      <c r="C51" s="11">
        <v>121278431.54000001</v>
      </c>
      <c r="D51" s="11">
        <v>250000</v>
      </c>
      <c r="E51" s="11"/>
      <c r="F51" s="11"/>
      <c r="G51" s="21">
        <f t="shared" si="0"/>
        <v>0</v>
      </c>
      <c r="H51" s="21"/>
    </row>
    <row r="52" spans="1:8" ht="68.25" customHeight="1" x14ac:dyDescent="0.25">
      <c r="A52" s="6" t="s">
        <v>75</v>
      </c>
      <c r="B52" s="7" t="s">
        <v>76</v>
      </c>
      <c r="C52" s="8">
        <f>C53+C54+C55</f>
        <v>11450703.789999999</v>
      </c>
      <c r="D52" s="8">
        <f>D53+D54+D55</f>
        <v>10038840</v>
      </c>
      <c r="E52" s="8">
        <f>E53+E54+E55</f>
        <v>6932797</v>
      </c>
      <c r="F52" s="8" t="s">
        <v>6</v>
      </c>
      <c r="G52" s="20">
        <f t="shared" si="0"/>
        <v>69.059741962218752</v>
      </c>
      <c r="H52" s="20">
        <f t="shared" si="6"/>
        <v>60.544723950107525</v>
      </c>
    </row>
    <row r="53" spans="1:8" ht="47.25" x14ac:dyDescent="0.25">
      <c r="A53" s="9" t="s">
        <v>77</v>
      </c>
      <c r="B53" s="10" t="s">
        <v>78</v>
      </c>
      <c r="C53" s="11">
        <v>1311750</v>
      </c>
      <c r="D53" s="11">
        <v>1813000</v>
      </c>
      <c r="E53" s="11">
        <v>1359747</v>
      </c>
      <c r="F53" s="11" t="s">
        <v>6</v>
      </c>
      <c r="G53" s="21">
        <f t="shared" si="0"/>
        <v>74.999834528405955</v>
      </c>
      <c r="H53" s="21">
        <f t="shared" si="6"/>
        <v>103.65900514579761</v>
      </c>
    </row>
    <row r="54" spans="1:8" ht="15.75" x14ac:dyDescent="0.25">
      <c r="A54" s="9" t="s">
        <v>79</v>
      </c>
      <c r="B54" s="10" t="s">
        <v>80</v>
      </c>
      <c r="C54" s="11">
        <v>5679451</v>
      </c>
      <c r="D54" s="11">
        <v>8225840</v>
      </c>
      <c r="E54" s="11">
        <v>5573050</v>
      </c>
      <c r="F54" s="11" t="s">
        <v>6</v>
      </c>
      <c r="G54" s="21">
        <f t="shared" si="0"/>
        <v>67.750527605691332</v>
      </c>
      <c r="H54" s="21">
        <f t="shared" si="6"/>
        <v>98.126561880716991</v>
      </c>
    </row>
    <row r="55" spans="1:8" ht="15.75" x14ac:dyDescent="0.25">
      <c r="A55" s="9" t="s">
        <v>102</v>
      </c>
      <c r="B55" s="10" t="s">
        <v>101</v>
      </c>
      <c r="C55" s="11">
        <v>4459502.79</v>
      </c>
      <c r="D55" s="11"/>
      <c r="E55" s="11"/>
      <c r="F55" s="11"/>
      <c r="G55" s="21"/>
      <c r="H55" s="21"/>
    </row>
    <row r="56" spans="1:8" ht="2.25" hidden="1" customHeight="1" x14ac:dyDescent="0.25">
      <c r="A56" s="27" t="s">
        <v>102</v>
      </c>
      <c r="B56" s="10" t="s">
        <v>101</v>
      </c>
      <c r="C56" s="11"/>
      <c r="D56" s="11"/>
      <c r="E56" s="11"/>
      <c r="F56" s="11"/>
      <c r="G56" s="21"/>
      <c r="H56" s="21"/>
    </row>
    <row r="57" spans="1:8" ht="15.75" x14ac:dyDescent="0.25">
      <c r="A57" s="29" t="s">
        <v>81</v>
      </c>
      <c r="B57" s="30"/>
      <c r="C57" s="8">
        <f>C6+C15+C17+C20+C27+C34+C40+C44+C49+C52+C32</f>
        <v>696473007.39999998</v>
      </c>
      <c r="D57" s="8">
        <f>D6+D15+D17+D20+D27+D34+D40+D44+D49+D52+D32</f>
        <v>1038657488.3800001</v>
      </c>
      <c r="E57" s="28">
        <f>E6+E15+E17+E20+E27+E34+E40+E44+E49+E52+E32</f>
        <v>659246252.71000004</v>
      </c>
      <c r="F57" s="12"/>
      <c r="G57" s="20">
        <f>E57/D57*100</f>
        <v>63.470995981382671</v>
      </c>
      <c r="H57" s="20">
        <f t="shared" si="6"/>
        <v>94.654960882264348</v>
      </c>
    </row>
    <row r="58" spans="1:8" x14ac:dyDescent="0.25">
      <c r="A58" s="13"/>
      <c r="B58" s="5"/>
      <c r="C58" s="5"/>
      <c r="D58" s="14"/>
      <c r="E58" s="14"/>
      <c r="F58" s="14" t="s">
        <v>82</v>
      </c>
    </row>
    <row r="59" spans="1:8" s="16" customFormat="1" ht="15.75" x14ac:dyDescent="0.25">
      <c r="A59" s="15"/>
      <c r="G59" s="17"/>
      <c r="H59" s="17"/>
    </row>
    <row r="60" spans="1:8" x14ac:dyDescent="0.25">
      <c r="A60" s="18"/>
    </row>
    <row r="61" spans="1:8" x14ac:dyDescent="0.25">
      <c r="A61" s="18"/>
    </row>
    <row r="62" spans="1:8" x14ac:dyDescent="0.25">
      <c r="A62" s="18"/>
    </row>
    <row r="66" spans="3:3" x14ac:dyDescent="0.25">
      <c r="C66" s="22"/>
    </row>
  </sheetData>
  <mergeCells count="10">
    <mergeCell ref="A57:B57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2022-10-24T14:24:49Z</dcterms:modified>
</cp:coreProperties>
</file>